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GSMD - Greenways &amp; Parks\Supporting files\"/>
    </mc:Choice>
  </mc:AlternateContent>
  <xr:revisionPtr revIDLastSave="0" documentId="13_ncr:1_{523FE1C7-4574-4ECA-84C5-284024DDE896}" xr6:coauthVersionLast="37" xr6:coauthVersionMax="37" xr10:uidLastSave="{00000000-0000-0000-0000-000000000000}"/>
  <bookViews>
    <workbookView xWindow="6396" yWindow="0" windowWidth="23040" windowHeight="7932" xr2:uid="{A2E59A81-33DA-461A-B516-27B0F250535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" i="1" l="1"/>
  <c r="B17" i="1" s="1"/>
</calcChain>
</file>

<file path=xl/sharedStrings.xml><?xml version="1.0" encoding="utf-8"?>
<sst xmlns="http://schemas.openxmlformats.org/spreadsheetml/2006/main" count="19" uniqueCount="19">
  <si>
    <t xml:space="preserve">Project Name: </t>
  </si>
  <si>
    <t>SUMMARY INFORMATION</t>
  </si>
  <si>
    <t>2018 trips</t>
  </si>
  <si>
    <t>2025 trips</t>
  </si>
  <si>
    <t>2018-2025 growth rates</t>
  </si>
  <si>
    <t>Total</t>
  </si>
  <si>
    <t>Annual</t>
  </si>
  <si>
    <t>CAGR</t>
  </si>
  <si>
    <t>Project Opening Year</t>
  </si>
  <si>
    <t>(must be between 2018-2025)</t>
  </si>
  <si>
    <t>Trips in Open Year</t>
  </si>
  <si>
    <t>(extrapolated from CAGR)</t>
  </si>
  <si>
    <t>Pedestrian Reduction Factor</t>
  </si>
  <si>
    <t>Factor from H-GAC 2013-2015 Call for Projects</t>
  </si>
  <si>
    <t>Open Year Pedestrian Users (Daily)</t>
  </si>
  <si>
    <t>TAZs</t>
  </si>
  <si>
    <t>GSMD Greenways &amp; Parks</t>
  </si>
  <si>
    <t>Open Year Pedestrian Trips (Daily)</t>
  </si>
  <si>
    <t>26% of total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</si>
</sst>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/>
    <xf numFmtId="164" fontId="2" fillId="0" borderId="0" xfId="1" applyNumberFormat="1" applyFont="1" applyFill="1" applyBorder="1"/>
    <xf numFmtId="10" fontId="2" fillId="0" borderId="0" xfId="2" applyNumberFormat="1" applyFont="1" applyFill="1" applyBorder="1"/>
    <xf numFmtId="10" fontId="3" fillId="0" borderId="0" xfId="2" applyNumberFormat="1" applyFont="1" applyFill="1" applyBorder="1"/>
    <xf numFmtId="0" fontId="3" fillId="2" borderId="0" xfId="0" applyFont="1" applyFill="1" applyBorder="1"/>
    <xf numFmtId="9" fontId="2" fillId="0" borderId="0" xfId="0" applyNumberFormat="1" applyFon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1" applyNumberFormat="1" applyFont="1"/>
    <xf numFmtId="1" fontId="4" fillId="3" borderId="0" xfId="0" applyNumberFormat="1" applyFont="1" applyFill="1" applyAlignment="1">
      <alignment horizontal="center"/>
    </xf>
    <xf numFmtId="2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15</xdr:col>
      <xdr:colOff>472440</xdr:colOff>
      <xdr:row>63</xdr:row>
      <xdr:rowOff>7620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76BB8A2-344E-41CB-BC71-22D5DD2A1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6920" y="4572000"/>
          <a:ext cx="9006840" cy="69570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5C70B-8955-495C-B58A-5A20AEAA014B}">
  <dimension ref="A1:H28"/>
  <sheetViews>
    <sheetView tabSelected="1" workbookViewId="0">
      <selection activeCell="A16" sqref="A16:C20"/>
    </sheetView>
  </sheetViews>
  <sheetFormatPr defaultRowHeight="14.4" x14ac:dyDescent="0.3"/>
  <cols>
    <col min="1" max="1" width="29.5546875" bestFit="1" customWidth="1"/>
  </cols>
  <sheetData>
    <row r="1" spans="1:8" x14ac:dyDescent="0.3">
      <c r="A1" s="1" t="s">
        <v>0</v>
      </c>
      <c r="B1" s="1" t="s">
        <v>16</v>
      </c>
      <c r="C1" s="1"/>
      <c r="D1" s="1"/>
      <c r="E1" s="1"/>
      <c r="F1" s="1"/>
      <c r="G1" s="1"/>
      <c r="H1" s="1"/>
    </row>
    <row r="2" spans="1:8" x14ac:dyDescent="0.3">
      <c r="A2" s="1"/>
      <c r="B2" s="1"/>
      <c r="C2" s="1"/>
      <c r="D2" s="1"/>
      <c r="E2" s="1"/>
      <c r="F2" s="1"/>
      <c r="G2" s="1"/>
      <c r="H2" s="1"/>
    </row>
    <row r="3" spans="1:8" x14ac:dyDescent="0.3">
      <c r="A3" s="2" t="s">
        <v>1</v>
      </c>
      <c r="B3" s="1"/>
      <c r="C3" s="1"/>
      <c r="D3" s="1"/>
      <c r="E3" s="1"/>
      <c r="F3" s="1"/>
      <c r="G3" s="1"/>
      <c r="H3" s="1"/>
    </row>
    <row r="4" spans="1:8" x14ac:dyDescent="0.3">
      <c r="A4" s="1"/>
      <c r="B4" s="1"/>
      <c r="C4" s="1"/>
      <c r="D4" s="1"/>
      <c r="E4" s="1"/>
      <c r="F4" s="1"/>
      <c r="G4" s="1"/>
      <c r="H4" s="1"/>
    </row>
    <row r="5" spans="1:8" x14ac:dyDescent="0.3">
      <c r="A5" s="1" t="s">
        <v>2</v>
      </c>
      <c r="B5" s="3">
        <v>24.18</v>
      </c>
      <c r="C5" s="1"/>
      <c r="D5" s="1"/>
      <c r="E5" s="1"/>
      <c r="F5" s="1"/>
      <c r="G5" s="1"/>
      <c r="H5" s="1"/>
    </row>
    <row r="6" spans="1:8" x14ac:dyDescent="0.3">
      <c r="A6" s="1" t="s">
        <v>3</v>
      </c>
      <c r="B6" s="3">
        <v>28.01</v>
      </c>
      <c r="C6" s="1"/>
      <c r="D6" s="1"/>
      <c r="E6" s="1"/>
      <c r="F6" s="1"/>
      <c r="G6" s="1"/>
      <c r="H6" s="1"/>
    </row>
    <row r="7" spans="1:8" x14ac:dyDescent="0.3">
      <c r="A7" s="1"/>
      <c r="B7" s="1"/>
      <c r="C7" s="1"/>
      <c r="D7" s="1"/>
      <c r="E7" s="1"/>
      <c r="F7" s="1"/>
      <c r="G7" s="1"/>
      <c r="H7" s="1"/>
    </row>
    <row r="8" spans="1:8" x14ac:dyDescent="0.3">
      <c r="A8" s="2" t="s">
        <v>4</v>
      </c>
      <c r="B8" s="1"/>
      <c r="C8" s="1"/>
      <c r="D8" s="1"/>
      <c r="E8" s="1"/>
      <c r="F8" s="1"/>
      <c r="G8" s="1"/>
      <c r="H8" s="1"/>
    </row>
    <row r="9" spans="1:8" x14ac:dyDescent="0.3">
      <c r="A9" s="1" t="s">
        <v>5</v>
      </c>
      <c r="B9" s="4">
        <v>0.15839536807278751</v>
      </c>
      <c r="C9" s="1"/>
      <c r="D9" s="1"/>
      <c r="E9" s="1"/>
      <c r="F9" s="1"/>
      <c r="G9" s="1"/>
      <c r="H9" s="1"/>
    </row>
    <row r="10" spans="1:8" x14ac:dyDescent="0.3">
      <c r="A10" s="1" t="s">
        <v>6</v>
      </c>
      <c r="B10" s="4">
        <v>2.2627909724683929E-2</v>
      </c>
      <c r="C10" s="1"/>
      <c r="D10" s="1"/>
      <c r="E10" s="1"/>
      <c r="F10" s="1"/>
      <c r="G10" s="1"/>
      <c r="H10" s="1"/>
    </row>
    <row r="11" spans="1:8" x14ac:dyDescent="0.3">
      <c r="A11" s="2" t="s">
        <v>7</v>
      </c>
      <c r="B11" s="5">
        <v>2.1227266314870485E-2</v>
      </c>
      <c r="C11" s="1"/>
      <c r="D11" s="1"/>
      <c r="E11" s="1"/>
      <c r="F11" s="1"/>
      <c r="G11" s="1"/>
      <c r="H11" s="1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3" spans="1:8" x14ac:dyDescent="0.3">
      <c r="A13" s="1" t="s">
        <v>8</v>
      </c>
      <c r="B13" s="6">
        <v>2022</v>
      </c>
      <c r="C13" s="1" t="s">
        <v>9</v>
      </c>
      <c r="D13" s="1"/>
      <c r="E13" s="1"/>
      <c r="F13" s="1"/>
      <c r="G13" s="1"/>
      <c r="H13" s="1"/>
    </row>
    <row r="14" spans="1:8" x14ac:dyDescent="0.3">
      <c r="A14" s="1" t="s">
        <v>10</v>
      </c>
      <c r="B14" s="3">
        <v>26.299403817174543</v>
      </c>
      <c r="C14" s="1" t="s">
        <v>11</v>
      </c>
      <c r="D14" s="1"/>
      <c r="E14" s="1"/>
      <c r="F14" s="1"/>
      <c r="G14" s="1"/>
      <c r="H14" s="1"/>
    </row>
    <row r="15" spans="1:8" x14ac:dyDescent="0.3">
      <c r="A15" s="1" t="s">
        <v>12</v>
      </c>
      <c r="B15" s="7">
        <v>0.26</v>
      </c>
      <c r="C15" s="1" t="s">
        <v>13</v>
      </c>
      <c r="D15" s="1"/>
      <c r="E15" s="1"/>
      <c r="F15" s="1"/>
      <c r="G15" s="1"/>
      <c r="H15" s="1"/>
    </row>
    <row r="16" spans="1:8" x14ac:dyDescent="0.3">
      <c r="A16" s="9" t="s">
        <v>17</v>
      </c>
      <c r="B16" s="10">
        <f>B14*B15</f>
        <v>6.8378449924653815</v>
      </c>
      <c r="C16" t="s">
        <v>18</v>
      </c>
      <c r="D16" s="1"/>
      <c r="E16" s="1"/>
      <c r="F16" s="1"/>
      <c r="G16" s="1"/>
      <c r="H16" s="1"/>
    </row>
    <row r="17" spans="1:8" x14ac:dyDescent="0.3">
      <c r="A17" t="s">
        <v>14</v>
      </c>
      <c r="B17" s="11">
        <f>B16/2</f>
        <v>3.4189224962326907</v>
      </c>
      <c r="D17" s="1"/>
      <c r="E17" s="1"/>
      <c r="F17" s="1"/>
      <c r="G17" s="1"/>
      <c r="H17" s="1"/>
    </row>
    <row r="18" spans="1:8" x14ac:dyDescent="0.3">
      <c r="D18" s="1"/>
      <c r="E18" s="1"/>
      <c r="F18" s="1"/>
      <c r="G18" s="1"/>
      <c r="H18" s="1"/>
    </row>
    <row r="19" spans="1:8" x14ac:dyDescent="0.3">
      <c r="A19" s="12"/>
      <c r="D19" s="1"/>
      <c r="E19" s="1"/>
      <c r="F19" s="1"/>
      <c r="G19" s="1"/>
      <c r="H19" s="1"/>
    </row>
    <row r="20" spans="1:8" x14ac:dyDescent="0.3">
      <c r="D20" s="1"/>
      <c r="E20" s="1"/>
      <c r="F20" s="1"/>
      <c r="G20" s="1"/>
      <c r="H20" s="1"/>
    </row>
    <row r="21" spans="1:8" x14ac:dyDescent="0.3">
      <c r="A21" s="2" t="s">
        <v>15</v>
      </c>
      <c r="B21" s="1"/>
      <c r="C21" s="1"/>
      <c r="D21" s="1"/>
      <c r="E21" s="1"/>
      <c r="F21" s="1"/>
      <c r="G21" s="1"/>
      <c r="H21" s="1"/>
    </row>
    <row r="22" spans="1:8" x14ac:dyDescent="0.3">
      <c r="A22" s="8">
        <v>656</v>
      </c>
    </row>
    <row r="23" spans="1:8" x14ac:dyDescent="0.3">
      <c r="A23" s="8">
        <v>647</v>
      </c>
    </row>
    <row r="24" spans="1:8" x14ac:dyDescent="0.3">
      <c r="A24" s="8"/>
    </row>
    <row r="25" spans="1:8" x14ac:dyDescent="0.3">
      <c r="A25" s="8"/>
    </row>
    <row r="26" spans="1:8" x14ac:dyDescent="0.3">
      <c r="A26" s="8"/>
    </row>
    <row r="27" spans="1:8" x14ac:dyDescent="0.3">
      <c r="A27" s="8"/>
    </row>
    <row r="28" spans="1:8" x14ac:dyDescent="0.3">
      <c r="A28" s="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Robert McHaney</cp:lastModifiedBy>
  <dcterms:created xsi:type="dcterms:W3CDTF">2018-10-08T15:43:58Z</dcterms:created>
  <dcterms:modified xsi:type="dcterms:W3CDTF">2018-10-25T17:56:47Z</dcterms:modified>
</cp:coreProperties>
</file>